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81" i="3"/>
  <c r="F80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4" i="3"/>
  <c r="K54" i="3"/>
  <c r="I54" i="3"/>
  <c r="L49" i="3"/>
  <c r="K49" i="3"/>
  <c r="I49" i="3"/>
  <c r="L44" i="3"/>
  <c r="K44" i="3"/>
  <c r="I44" i="3"/>
  <c r="L39" i="3"/>
  <c r="K39" i="3"/>
  <c r="I39" i="3"/>
  <c r="L38" i="3"/>
  <c r="K38" i="3"/>
  <c r="I38" i="3"/>
  <c r="L33" i="3"/>
  <c r="K33" i="3"/>
  <c r="I33" i="3"/>
  <c r="L32" i="3"/>
  <c r="K32" i="3"/>
  <c r="I32" i="3"/>
</calcChain>
</file>

<file path=xl/sharedStrings.xml><?xml version="1.0" encoding="utf-8"?>
<sst xmlns="http://schemas.openxmlformats.org/spreadsheetml/2006/main" count="216" uniqueCount="122">
  <si>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</si>
  <si>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</si>
  <si>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</si>
  <si>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</si>
  <si>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</si>
  <si>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</si>
  <si>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</si>
  <si>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</si>
  <si>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</si>
  <si>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</si>
  <si>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</si>
  <si>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</si>
  <si>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</si>
  <si>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</si>
  <si>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</si>
  <si>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</si>
  <si>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</si>
  <si>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</si>
  <si>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</si>
  <si>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</si>
  <si>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</si>
  <si>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</si>
  <si>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</si>
  <si>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</si>
  <si>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</si>
  <si>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</si>
  <si>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</si>
  <si>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</si>
  <si>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</si>
  <si>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</si>
  <si>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</si>
  <si>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</si>
  <si>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</si>
  <si>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</si>
  <si>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</si>
  <si>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</si>
  <si>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</si>
  <si>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</si>
  <si>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</si>
  <si>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</si>
  <si>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</si>
  <si>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</si>
  <si>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</si>
  <si>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</si>
  <si>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</si>
  <si>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</si>
  <si>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</si>
  <si>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</si>
  <si>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</si>
  <si>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</si>
  <si>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</si>
  <si>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</si>
  <si>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</si>
  <si>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</si>
  <si>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</si>
  <si>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</si>
  <si>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</si>
  <si>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</si>
  <si>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</si>
  <si>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</si>
  <si>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</si>
  <si>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</si>
  <si>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</si>
  <si>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</si>
  <si>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</si>
  <si>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</si>
  <si>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</si>
  <si>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</si>
  <si>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</si>
  <si>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</si>
  <si>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</si>
  <si>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</si>
  <si>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</si>
  <si>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</si>
  <si>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</si>
  <si>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</si>
  <si>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</si>
  <si>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</si>
  <si>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</si>
  <si>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</si>
  <si>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</si>
  <si>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</si>
  <si>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</si>
  <si>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</si>
  <si>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</si>
  <si>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</si>
  <si>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</si>
  <si>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</si>
  <si>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</si>
  <si>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</si>
  <si>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</si>
  <si>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</si>
  <si>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</si>
  <si>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</si>
  <si>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</si>
  <si>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</si>
  <si>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</si>
  <si>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</si>
  <si>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</si>
  <si>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</si>
  <si>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</si>
  <si>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</si>
  <si>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</si>
  <si>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</si>
  <si>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</si>
  <si>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</si>
  <si>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</si>
  <si>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</si>
  <si>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</si>
  <si>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</si>
  <si>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</si>
  <si>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</si>
  <si>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</si>
  <si>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</si>
  <si>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</si>
  <si>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</si>
  <si>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</si>
  <si>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</si>
  <si>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</si>
  <si>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</si>
  <si>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IX tego zamówienia "Pakiet 9  - Usługi z zakresu gospodarki leśnej w leśnictwie Polkowskie":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</si>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</sst>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0"/>
  <sheetViews>
    <sheetView tabSelected="1" workbookViewId="0">
      <selection activeCell="B16" sqref="B16:I1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425781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4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119</v>
      </c>
      <c r="I2" s="38" t="s">
        <v>106</v>
      </c>
      <c r="J2" s="38"/>
      <c r="K2" s="38"/>
      <c r="L2" s="38"/>
      <c r="M2" s="38"/>
      <c r="N2" s="38"/>
      <c r="O2" s="38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3"/>
      <c r="C4" s="13"/>
      <c r="D4" s="13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3"/>
      <c r="C6" s="13"/>
      <c r="D6" s="13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3"/>
      <c r="C8" s="13"/>
      <c r="D8" s="13"/>
    </row>
    <row r="9" spans="2:15" s="1" customFormat="1" ht="4.1500000000000004" customHeight="1" x14ac:dyDescent="0.2"/>
    <row r="10" spans="2:15" s="1" customFormat="1" ht="6.95" customHeight="1" x14ac:dyDescent="0.2">
      <c r="B10" s="15" t="s">
        <v>90</v>
      </c>
      <c r="C10" s="15"/>
      <c r="D10" s="15"/>
    </row>
    <row r="11" spans="2:15" s="1" customFormat="1" ht="12.4" customHeight="1" x14ac:dyDescent="0.2">
      <c r="B11" s="15"/>
      <c r="C11" s="15"/>
      <c r="D11" s="15"/>
      <c r="G11" s="33" t="s">
        <v>91</v>
      </c>
      <c r="H11" s="33"/>
      <c r="I11" s="33"/>
      <c r="J11" s="33"/>
      <c r="K11" s="33"/>
      <c r="L11" s="33"/>
      <c r="M11" s="33"/>
      <c r="N11" s="33"/>
    </row>
    <row r="12" spans="2:15" s="1" customFormat="1" ht="7.9" customHeight="1" x14ac:dyDescent="0.2">
      <c r="G12" s="33"/>
      <c r="H12" s="33"/>
      <c r="I12" s="33"/>
      <c r="J12" s="33"/>
      <c r="K12" s="33"/>
      <c r="L12" s="33"/>
      <c r="M12" s="33"/>
      <c r="N12" s="33"/>
    </row>
    <row r="13" spans="2:15" s="1" customFormat="1" ht="20.25" customHeight="1" x14ac:dyDescent="0.2"/>
    <row r="14" spans="2:15" s="1" customFormat="1" ht="24" customHeight="1" x14ac:dyDescent="0.2">
      <c r="E14" s="14" t="s">
        <v>121</v>
      </c>
      <c r="F14" s="14"/>
      <c r="G14" s="14"/>
    </row>
    <row r="15" spans="2:15" s="1" customFormat="1" ht="43.15" customHeight="1" x14ac:dyDescent="0.2"/>
    <row r="16" spans="2:15" s="1" customFormat="1" ht="20.65" customHeight="1" x14ac:dyDescent="0.2">
      <c r="B16" s="16" t="s">
        <v>92</v>
      </c>
      <c r="C16" s="16"/>
      <c r="D16" s="16"/>
      <c r="E16" s="16"/>
      <c r="F16" s="16"/>
      <c r="G16" s="16"/>
      <c r="H16" s="16"/>
      <c r="I16" s="16"/>
    </row>
    <row r="17" spans="2:13" s="1" customFormat="1" ht="2.65" customHeight="1" x14ac:dyDescent="0.2"/>
    <row r="18" spans="2:13" s="1" customFormat="1" ht="20.65" customHeight="1" x14ac:dyDescent="0.2">
      <c r="B18" s="16" t="s">
        <v>93</v>
      </c>
      <c r="C18" s="16"/>
      <c r="D18" s="16"/>
      <c r="E18" s="16"/>
      <c r="F18" s="16"/>
      <c r="G18" s="16"/>
      <c r="H18" s="16"/>
      <c r="I18" s="16"/>
    </row>
    <row r="19" spans="2:13" s="1" customFormat="1" ht="2.65" customHeight="1" x14ac:dyDescent="0.2"/>
    <row r="20" spans="2:13" s="1" customFormat="1" ht="20.65" customHeight="1" x14ac:dyDescent="0.2">
      <c r="B20" s="16" t="s">
        <v>94</v>
      </c>
      <c r="C20" s="16"/>
      <c r="D20" s="16"/>
      <c r="E20" s="16"/>
      <c r="F20" s="16"/>
      <c r="G20" s="16"/>
      <c r="H20" s="16"/>
      <c r="I20" s="16"/>
    </row>
    <row r="21" spans="2:13" s="1" customFormat="1" ht="2.65" customHeight="1" x14ac:dyDescent="0.2"/>
    <row r="22" spans="2:13" s="1" customFormat="1" ht="20.65" customHeight="1" x14ac:dyDescent="0.2">
      <c r="B22" s="16" t="s">
        <v>95</v>
      </c>
      <c r="C22" s="16"/>
      <c r="D22" s="16"/>
      <c r="E22" s="16"/>
      <c r="F22" s="16"/>
      <c r="G22" s="16"/>
      <c r="H22" s="16"/>
      <c r="I22" s="16"/>
    </row>
    <row r="23" spans="2:13" s="1" customFormat="1" ht="34.700000000000003" customHeight="1" x14ac:dyDescent="0.2"/>
    <row r="24" spans="2:13" s="1" customFormat="1" ht="50.1" customHeight="1" x14ac:dyDescent="0.2">
      <c r="B24" s="26" t="s">
        <v>120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65" customHeight="1" x14ac:dyDescent="0.2"/>
    <row r="26" spans="2:13" s="1" customFormat="1" ht="50.1" customHeight="1" x14ac:dyDescent="0.2">
      <c r="B26" s="27" t="str">
        <f xml:space="preserve"> "1.  Za wykonanie przedmiotu zamówienia w tym Pakiecie oferujemy następujące wynagrodzenie brutto: " &amp; TEXT(F81,"#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96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7" t="s">
        <v>10</v>
      </c>
      <c r="M31" s="3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319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35">
        <f>ROUND(I32+ K32,2)</f>
        <v>0</v>
      </c>
      <c r="M32" s="36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1382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35">
        <f>ROUND(I33+ K33,2)</f>
        <v>0</v>
      </c>
      <c r="M33" s="36"/>
    </row>
    <row r="34" spans="2:13" s="1" customFormat="1" ht="3.2" customHeight="1" x14ac:dyDescent="0.2"/>
    <row r="35" spans="2:13" s="1" customFormat="1" ht="18.2" customHeight="1" x14ac:dyDescent="0.2">
      <c r="B35" s="16" t="s">
        <v>97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7" t="s">
        <v>10</v>
      </c>
      <c r="M37" s="37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1142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35">
        <f>ROUND(I38+ K38,2)</f>
        <v>0</v>
      </c>
      <c r="M38" s="36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1643</v>
      </c>
      <c r="H39" s="10">
        <v>0</v>
      </c>
      <c r="I39" s="9">
        <f>ROUND(G39* H39,2)</f>
        <v>0</v>
      </c>
      <c r="J39" s="5">
        <v>8</v>
      </c>
      <c r="K39" s="9">
        <f>ROUND(I39* J39/100,2)</f>
        <v>0</v>
      </c>
      <c r="L39" s="35">
        <f>ROUND(I39+ K39,2)</f>
        <v>0</v>
      </c>
      <c r="M39" s="36"/>
    </row>
    <row r="40" spans="2:13" s="1" customFormat="1" ht="3.2" customHeight="1" x14ac:dyDescent="0.2"/>
    <row r="41" spans="2:13" s="1" customFormat="1" ht="18.2" customHeight="1" x14ac:dyDescent="0.2">
      <c r="B41" s="16" t="s">
        <v>98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7" t="s">
        <v>10</v>
      </c>
      <c r="M43" s="37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918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35">
        <f>ROUND(I44+ K44,2)</f>
        <v>0</v>
      </c>
      <c r="M44" s="36"/>
    </row>
    <row r="45" spans="2:13" s="1" customFormat="1" ht="3.2" customHeight="1" x14ac:dyDescent="0.2"/>
    <row r="46" spans="2:13" s="1" customFormat="1" ht="18.2" customHeight="1" x14ac:dyDescent="0.2">
      <c r="B46" s="16" t="s">
        <v>99</v>
      </c>
      <c r="C46" s="16"/>
      <c r="D46" s="16"/>
      <c r="E46" s="16"/>
      <c r="F46" s="16"/>
      <c r="G46" s="16"/>
      <c r="H46" s="16"/>
      <c r="I46" s="16"/>
      <c r="J46" s="16"/>
      <c r="K46" s="16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37" t="s">
        <v>10</v>
      </c>
      <c r="M48" s="37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113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35">
        <f>ROUND(I49+ K49,2)</f>
        <v>0</v>
      </c>
      <c r="M49" s="36"/>
    </row>
    <row r="50" spans="2:13" s="1" customFormat="1" ht="3.2" customHeight="1" x14ac:dyDescent="0.2"/>
    <row r="51" spans="2:13" s="1" customFormat="1" ht="18.2" customHeight="1" x14ac:dyDescent="0.2">
      <c r="B51" s="16" t="s">
        <v>100</v>
      </c>
      <c r="C51" s="16"/>
      <c r="D51" s="16"/>
      <c r="E51" s="16"/>
      <c r="F51" s="16"/>
      <c r="G51" s="16"/>
      <c r="H51" s="16"/>
      <c r="I51" s="16"/>
      <c r="J51" s="16"/>
      <c r="K51" s="16"/>
    </row>
    <row r="52" spans="2:13" s="1" customFormat="1" ht="5.25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37" t="s">
        <v>10</v>
      </c>
      <c r="M53" s="37"/>
    </row>
    <row r="54" spans="2:13" s="1" customFormat="1" ht="19.7" customHeight="1" x14ac:dyDescent="0.2">
      <c r="B54" s="5">
        <v>7</v>
      </c>
      <c r="C54" s="6" t="s">
        <v>15</v>
      </c>
      <c r="D54" s="6" t="s">
        <v>16</v>
      </c>
      <c r="E54" s="7" t="s">
        <v>17</v>
      </c>
      <c r="F54" s="6" t="s">
        <v>14</v>
      </c>
      <c r="G54" s="8">
        <v>1243</v>
      </c>
      <c r="H54" s="10">
        <v>0</v>
      </c>
      <c r="I54" s="9">
        <f>ROUND(G54* H54,2)</f>
        <v>0</v>
      </c>
      <c r="J54" s="5">
        <v>8</v>
      </c>
      <c r="K54" s="9">
        <f>ROUND(I54* J54/100,2)</f>
        <v>0</v>
      </c>
      <c r="L54" s="35">
        <f>ROUND(I54+ K54,2)</f>
        <v>0</v>
      </c>
      <c r="M54" s="36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37" t="s">
        <v>10</v>
      </c>
      <c r="M56" s="37"/>
    </row>
    <row r="57" spans="2:13" s="1" customFormat="1" ht="38.85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7.75</v>
      </c>
      <c r="H57" s="10">
        <v>0</v>
      </c>
      <c r="I57" s="9">
        <f t="shared" ref="I57:I78" si="0">ROUND(G57* H57,2)</f>
        <v>0</v>
      </c>
      <c r="J57" s="5">
        <v>8</v>
      </c>
      <c r="K57" s="9">
        <f t="shared" ref="K57:K78" si="1">ROUND(I57* J57/100,2)</f>
        <v>0</v>
      </c>
      <c r="L57" s="35">
        <f t="shared" ref="L57:L78" si="2">ROUND(I57+ K57,2)</f>
        <v>0</v>
      </c>
      <c r="M57" s="36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14</v>
      </c>
      <c r="G58" s="8">
        <v>40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35">
        <f t="shared" si="2"/>
        <v>0</v>
      </c>
      <c r="M58" s="36"/>
    </row>
    <row r="59" spans="2:13" s="1" customFormat="1" ht="19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7.11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35">
        <f t="shared" si="2"/>
        <v>0</v>
      </c>
      <c r="M59" s="36"/>
    </row>
    <row r="60" spans="2:13" s="1" customFormat="1" ht="19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60.18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35">
        <f t="shared" si="2"/>
        <v>0</v>
      </c>
      <c r="M60" s="36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28</v>
      </c>
      <c r="G61" s="8">
        <v>67.290000000000006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35">
        <f t="shared" si="2"/>
        <v>0</v>
      </c>
      <c r="M61" s="36"/>
    </row>
    <row r="62" spans="2:13" s="1" customFormat="1" ht="28.9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21</v>
      </c>
      <c r="G62" s="8">
        <v>2.1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35">
        <f t="shared" si="2"/>
        <v>0</v>
      </c>
      <c r="M62" s="36"/>
    </row>
    <row r="63" spans="2:13" s="1" customFormat="1" ht="28.9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21</v>
      </c>
      <c r="G63" s="8">
        <v>41.16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35">
        <f t="shared" si="2"/>
        <v>0</v>
      </c>
      <c r="M63" s="36"/>
    </row>
    <row r="64" spans="2:13" s="1" customFormat="1" ht="28.9" customHeight="1" x14ac:dyDescent="0.2">
      <c r="B64" s="5">
        <v>15</v>
      </c>
      <c r="C64" s="6" t="s">
        <v>41</v>
      </c>
      <c r="D64" s="6" t="s">
        <v>42</v>
      </c>
      <c r="E64" s="7" t="s">
        <v>43</v>
      </c>
      <c r="F64" s="6" t="s">
        <v>21</v>
      </c>
      <c r="G64" s="8">
        <v>8.9600000000000009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35">
        <f t="shared" si="2"/>
        <v>0</v>
      </c>
      <c r="M64" s="36"/>
    </row>
    <row r="65" spans="2:13" s="1" customFormat="1" ht="19.7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21</v>
      </c>
      <c r="G65" s="8">
        <v>3.18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35">
        <f t="shared" si="2"/>
        <v>0</v>
      </c>
      <c r="M65" s="36"/>
    </row>
    <row r="66" spans="2:13" s="1" customFormat="1" ht="19.7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21</v>
      </c>
      <c r="G66" s="8">
        <v>8.83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35">
        <f t="shared" si="2"/>
        <v>0</v>
      </c>
      <c r="M66" s="36"/>
    </row>
    <row r="67" spans="2:13" s="1" customFormat="1" ht="19.7" customHeight="1" x14ac:dyDescent="0.2">
      <c r="B67" s="5">
        <v>18</v>
      </c>
      <c r="C67" s="6" t="s">
        <v>50</v>
      </c>
      <c r="D67" s="6" t="s">
        <v>51</v>
      </c>
      <c r="E67" s="7" t="s">
        <v>52</v>
      </c>
      <c r="F67" s="6" t="s">
        <v>53</v>
      </c>
      <c r="G67" s="8">
        <v>11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35">
        <f t="shared" si="2"/>
        <v>0</v>
      </c>
      <c r="M67" s="36"/>
    </row>
    <row r="68" spans="2:13" s="1" customFormat="1" ht="19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53</v>
      </c>
      <c r="G68" s="8">
        <v>2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35">
        <f t="shared" si="2"/>
        <v>0</v>
      </c>
      <c r="M68" s="36"/>
    </row>
    <row r="69" spans="2:13" s="1" customFormat="1" ht="19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60</v>
      </c>
      <c r="G69" s="8">
        <v>7.5</v>
      </c>
      <c r="H69" s="10">
        <v>0</v>
      </c>
      <c r="I69" s="9">
        <f t="shared" si="0"/>
        <v>0</v>
      </c>
      <c r="J69" s="5">
        <v>23</v>
      </c>
      <c r="K69" s="9">
        <f t="shared" si="1"/>
        <v>0</v>
      </c>
      <c r="L69" s="35">
        <f t="shared" si="2"/>
        <v>0</v>
      </c>
      <c r="M69" s="36"/>
    </row>
    <row r="70" spans="2:13" s="1" customFormat="1" ht="19.7" customHeight="1" x14ac:dyDescent="0.2">
      <c r="B70" s="5">
        <v>21</v>
      </c>
      <c r="C70" s="6" t="s">
        <v>61</v>
      </c>
      <c r="D70" s="6" t="s">
        <v>62</v>
      </c>
      <c r="E70" s="7" t="s">
        <v>63</v>
      </c>
      <c r="F70" s="6" t="s">
        <v>53</v>
      </c>
      <c r="G70" s="8">
        <v>260</v>
      </c>
      <c r="H70" s="10">
        <v>0</v>
      </c>
      <c r="I70" s="9">
        <f t="shared" si="0"/>
        <v>0</v>
      </c>
      <c r="J70" s="5">
        <v>23</v>
      </c>
      <c r="K70" s="9">
        <f t="shared" si="1"/>
        <v>0</v>
      </c>
      <c r="L70" s="35">
        <f t="shared" si="2"/>
        <v>0</v>
      </c>
      <c r="M70" s="36"/>
    </row>
    <row r="71" spans="2:13" s="1" customFormat="1" ht="19.7" customHeight="1" x14ac:dyDescent="0.2">
      <c r="B71" s="5">
        <v>22</v>
      </c>
      <c r="C71" s="6" t="s">
        <v>64</v>
      </c>
      <c r="D71" s="6" t="s">
        <v>65</v>
      </c>
      <c r="E71" s="7" t="s">
        <v>66</v>
      </c>
      <c r="F71" s="6" t="s">
        <v>67</v>
      </c>
      <c r="G71" s="8">
        <v>80</v>
      </c>
      <c r="H71" s="10">
        <v>0</v>
      </c>
      <c r="I71" s="9">
        <f t="shared" si="0"/>
        <v>0</v>
      </c>
      <c r="J71" s="5">
        <v>23</v>
      </c>
      <c r="K71" s="9">
        <f t="shared" si="1"/>
        <v>0</v>
      </c>
      <c r="L71" s="35">
        <f t="shared" si="2"/>
        <v>0</v>
      </c>
      <c r="M71" s="36"/>
    </row>
    <row r="72" spans="2:13" s="1" customFormat="1" ht="28.9" customHeight="1" x14ac:dyDescent="0.2">
      <c r="B72" s="5">
        <v>23</v>
      </c>
      <c r="C72" s="6" t="s">
        <v>68</v>
      </c>
      <c r="D72" s="6" t="s">
        <v>69</v>
      </c>
      <c r="E72" s="7" t="s">
        <v>70</v>
      </c>
      <c r="F72" s="6" t="s">
        <v>67</v>
      </c>
      <c r="G72" s="8">
        <v>15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35">
        <f t="shared" si="2"/>
        <v>0</v>
      </c>
      <c r="M72" s="36"/>
    </row>
    <row r="73" spans="2:13" s="1" customFormat="1" ht="19.7" customHeight="1" x14ac:dyDescent="0.2">
      <c r="B73" s="5">
        <v>24</v>
      </c>
      <c r="C73" s="6" t="s">
        <v>71</v>
      </c>
      <c r="D73" s="6" t="s">
        <v>72</v>
      </c>
      <c r="E73" s="7" t="s">
        <v>73</v>
      </c>
      <c r="F73" s="6" t="s">
        <v>67</v>
      </c>
      <c r="G73" s="8">
        <v>271.5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35">
        <f t="shared" si="2"/>
        <v>0</v>
      </c>
      <c r="M73" s="36"/>
    </row>
    <row r="74" spans="2:13" s="1" customFormat="1" ht="19.7" customHeight="1" x14ac:dyDescent="0.2">
      <c r="B74" s="5">
        <v>25</v>
      </c>
      <c r="C74" s="6" t="s">
        <v>74</v>
      </c>
      <c r="D74" s="6" t="s">
        <v>75</v>
      </c>
      <c r="E74" s="7" t="s">
        <v>76</v>
      </c>
      <c r="F74" s="6" t="s">
        <v>67</v>
      </c>
      <c r="G74" s="8">
        <v>30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35">
        <f t="shared" si="2"/>
        <v>0</v>
      </c>
      <c r="M74" s="36"/>
    </row>
    <row r="75" spans="2:13" s="1" customFormat="1" ht="19.7" customHeight="1" x14ac:dyDescent="0.2">
      <c r="B75" s="5">
        <v>26</v>
      </c>
      <c r="C75" s="6" t="s">
        <v>77</v>
      </c>
      <c r="D75" s="6" t="s">
        <v>78</v>
      </c>
      <c r="E75" s="7" t="s">
        <v>79</v>
      </c>
      <c r="F75" s="6" t="s">
        <v>67</v>
      </c>
      <c r="G75" s="8">
        <v>8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35">
        <f t="shared" si="2"/>
        <v>0</v>
      </c>
      <c r="M75" s="36"/>
    </row>
    <row r="76" spans="2:13" s="1" customFormat="1" ht="19.7" customHeight="1" x14ac:dyDescent="0.2">
      <c r="B76" s="5">
        <v>27</v>
      </c>
      <c r="C76" s="6" t="s">
        <v>80</v>
      </c>
      <c r="D76" s="6" t="s">
        <v>81</v>
      </c>
      <c r="E76" s="7" t="s">
        <v>82</v>
      </c>
      <c r="F76" s="6" t="s">
        <v>67</v>
      </c>
      <c r="G76" s="8">
        <v>56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35">
        <f t="shared" si="2"/>
        <v>0</v>
      </c>
      <c r="M76" s="36"/>
    </row>
    <row r="77" spans="2:13" s="1" customFormat="1" ht="19.7" customHeight="1" x14ac:dyDescent="0.2">
      <c r="B77" s="5">
        <v>28</v>
      </c>
      <c r="C77" s="6" t="s">
        <v>83</v>
      </c>
      <c r="D77" s="6" t="s">
        <v>84</v>
      </c>
      <c r="E77" s="7" t="s">
        <v>85</v>
      </c>
      <c r="F77" s="6" t="s">
        <v>67</v>
      </c>
      <c r="G77" s="8">
        <v>76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35">
        <f t="shared" si="2"/>
        <v>0</v>
      </c>
      <c r="M77" s="36"/>
    </row>
    <row r="78" spans="2:13" s="1" customFormat="1" ht="19.7" customHeight="1" x14ac:dyDescent="0.2">
      <c r="B78" s="5">
        <v>29</v>
      </c>
      <c r="C78" s="6" t="s">
        <v>86</v>
      </c>
      <c r="D78" s="6" t="s">
        <v>87</v>
      </c>
      <c r="E78" s="7" t="s">
        <v>85</v>
      </c>
      <c r="F78" s="6" t="s">
        <v>67</v>
      </c>
      <c r="G78" s="8">
        <v>8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35">
        <f t="shared" si="2"/>
        <v>0</v>
      </c>
      <c r="M78" s="36"/>
    </row>
    <row r="79" spans="2:13" s="1" customFormat="1" ht="55.9" customHeight="1" x14ac:dyDescent="0.2"/>
    <row r="80" spans="2:13" s="1" customFormat="1" ht="21.4" customHeight="1" x14ac:dyDescent="0.2">
      <c r="B80" s="28" t="s">
        <v>88</v>
      </c>
      <c r="C80" s="28"/>
      <c r="D80" s="28"/>
      <c r="E80" s="28"/>
      <c r="F80" s="29">
        <f>ROUND(I32+I33+I38+I39+I44+I49+I54+I57+I58+I59+I60+I61+I62+I63+I64+I65+I66+I67+I68+I69+I70+I71+I72+I73+I74+I75+I76+I77+I78,2)</f>
        <v>0</v>
      </c>
      <c r="G80" s="30"/>
      <c r="H80" s="30"/>
      <c r="I80" s="30"/>
      <c r="J80" s="30"/>
      <c r="K80" s="30"/>
      <c r="L80" s="30"/>
      <c r="M80" s="31"/>
    </row>
    <row r="81" spans="2:14" s="1" customFormat="1" ht="21.4" customHeight="1" x14ac:dyDescent="0.2">
      <c r="B81" s="28" t="s">
        <v>89</v>
      </c>
      <c r="C81" s="28"/>
      <c r="D81" s="28"/>
      <c r="E81" s="28"/>
      <c r="F81" s="17">
        <f>ROUND(L32+L33+L38+L39+L44+L49+L54+L57+L58+L59+L60+L61+L62+L63+L64+L65+L66+L67+L68+L69+L70+L71+L72+L73+L74+L75+L76+L77+L78,2)</f>
        <v>0</v>
      </c>
      <c r="G81" s="18"/>
      <c r="H81" s="18"/>
      <c r="I81" s="18"/>
      <c r="J81" s="18"/>
      <c r="K81" s="18"/>
      <c r="L81" s="18"/>
      <c r="M81" s="19"/>
    </row>
    <row r="82" spans="2:14" s="1" customFormat="1" ht="11.1" customHeight="1" x14ac:dyDescent="0.2"/>
    <row r="83" spans="2:14" s="1" customFormat="1" ht="80.099999999999994" customHeight="1" x14ac:dyDescent="0.2">
      <c r="B83" s="21" t="s">
        <v>107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" customFormat="1" ht="2.65" customHeight="1" x14ac:dyDescent="0.2"/>
    <row r="85" spans="2:14" s="1" customFormat="1" ht="110.1" customHeight="1" x14ac:dyDescent="0.2">
      <c r="B85" s="21" t="s">
        <v>108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2:14" s="1" customFormat="1" ht="5.25" customHeight="1" x14ac:dyDescent="0.2"/>
    <row r="87" spans="2:14" s="1" customFormat="1" ht="110.1" customHeight="1" x14ac:dyDescent="0.2">
      <c r="B87" s="24" t="s">
        <v>109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</row>
    <row r="88" spans="2:14" s="1" customFormat="1" ht="5.25" customHeight="1" x14ac:dyDescent="0.2"/>
    <row r="89" spans="2:14" s="1" customFormat="1" ht="37.9" customHeight="1" x14ac:dyDescent="0.2">
      <c r="B89" s="23" t="s">
        <v>102</v>
      </c>
      <c r="C89" s="23"/>
      <c r="D89" s="23"/>
      <c r="E89" s="23"/>
      <c r="F89" s="20" t="s">
        <v>103</v>
      </c>
      <c r="G89" s="20"/>
      <c r="H89" s="20"/>
      <c r="I89" s="20"/>
      <c r="J89" s="20"/>
      <c r="K89" s="20"/>
      <c r="L89" s="20"/>
    </row>
    <row r="90" spans="2:14" s="1" customFormat="1" ht="28.9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2:14" s="1" customFormat="1" ht="28.9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2:14" s="1" customFormat="1" ht="28.9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4" s="1" customFormat="1" ht="28.9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1" customFormat="1" ht="2.65" customHeight="1" x14ac:dyDescent="0.2"/>
    <row r="95" spans="2:14" s="1" customFormat="1" ht="203.1" customHeight="1" x14ac:dyDescent="0.2">
      <c r="B95" s="21" t="s">
        <v>110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</row>
    <row r="96" spans="2:14" s="1" customFormat="1" ht="2.65" customHeight="1" x14ac:dyDescent="0.2"/>
    <row r="97" spans="2:14" s="1" customFormat="1" ht="36.950000000000003" customHeight="1" x14ac:dyDescent="0.2">
      <c r="B97" s="22" t="s">
        <v>111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2:14" s="1" customFormat="1" ht="2.65" customHeight="1" x14ac:dyDescent="0.2"/>
    <row r="99" spans="2:14" s="1" customFormat="1" ht="37.9" customHeight="1" x14ac:dyDescent="0.2">
      <c r="B99" s="23" t="s">
        <v>104</v>
      </c>
      <c r="C99" s="23"/>
      <c r="D99" s="23"/>
      <c r="E99" s="23"/>
      <c r="F99" s="32" t="s">
        <v>105</v>
      </c>
      <c r="G99" s="32"/>
      <c r="H99" s="32"/>
      <c r="I99" s="32"/>
      <c r="J99" s="32"/>
      <c r="K99" s="32"/>
      <c r="L99" s="32"/>
    </row>
    <row r="100" spans="2:14" s="1" customFormat="1" ht="28.9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2:14" s="1" customFormat="1" ht="28.9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9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9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.65" customHeight="1" x14ac:dyDescent="0.2"/>
    <row r="105" spans="2:14" s="1" customFormat="1" ht="159.94999999999999" customHeight="1" x14ac:dyDescent="0.2">
      <c r="B105" s="21" t="s">
        <v>112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2:14" s="1" customFormat="1" ht="2.65" customHeight="1" x14ac:dyDescent="0.2"/>
    <row r="107" spans="2:14" s="1" customFormat="1" ht="54.95" customHeight="1" x14ac:dyDescent="0.2">
      <c r="B107" s="21" t="s">
        <v>113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2:14" s="1" customFormat="1" ht="2.65" customHeight="1" x14ac:dyDescent="0.2"/>
    <row r="109" spans="2:14" s="1" customFormat="1" ht="60" customHeight="1" x14ac:dyDescent="0.2">
      <c r="B109" s="24" t="s">
        <v>114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</row>
    <row r="110" spans="2:14" s="1" customFormat="1" ht="2.65" customHeight="1" x14ac:dyDescent="0.2"/>
    <row r="111" spans="2:14" s="1" customFormat="1" ht="48" customHeight="1" x14ac:dyDescent="0.2">
      <c r="B111" s="24" t="s">
        <v>115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spans="2:14" s="1" customFormat="1" ht="2.65" customHeight="1" x14ac:dyDescent="0.2"/>
    <row r="113" spans="2:14" s="1" customFormat="1" ht="125.1" customHeight="1" x14ac:dyDescent="0.2">
      <c r="B113" s="21" t="s">
        <v>116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2:14" s="1" customFormat="1" ht="2.65" customHeight="1" x14ac:dyDescent="0.2"/>
    <row r="115" spans="2:14" s="1" customFormat="1" ht="84.95" customHeight="1" x14ac:dyDescent="0.2">
      <c r="B115" s="21" t="s">
        <v>117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2:14" s="1" customFormat="1" ht="86.85" customHeight="1" x14ac:dyDescent="0.2"/>
    <row r="117" spans="2:14" s="1" customFormat="1" ht="17.649999999999999" customHeight="1" x14ac:dyDescent="0.2">
      <c r="I117" s="34" t="s">
        <v>101</v>
      </c>
      <c r="J117" s="34"/>
    </row>
    <row r="118" spans="2:14" s="1" customFormat="1" ht="145.15" customHeight="1" x14ac:dyDescent="0.2"/>
    <row r="119" spans="2:14" s="1" customFormat="1" ht="81.599999999999994" customHeight="1" x14ac:dyDescent="0.2">
      <c r="B119" s="25" t="s">
        <v>118</v>
      </c>
      <c r="C119" s="25"/>
      <c r="D119" s="25"/>
      <c r="E119" s="25"/>
      <c r="F119" s="25"/>
      <c r="G119" s="25"/>
      <c r="H119" s="25"/>
      <c r="I119" s="25"/>
      <c r="J119" s="25"/>
    </row>
    <row r="120" spans="2:14" s="1" customFormat="1" ht="28.9" customHeight="1" x14ac:dyDescent="0.2"/>
  </sheetData>
  <sheetProtection password="CC09" sheet="1" objects="1" scenarios="1"/>
  <mergeCells count="93">
    <mergeCell ref="L75:M75"/>
    <mergeCell ref="L76:M76"/>
    <mergeCell ref="L77:M77"/>
    <mergeCell ref="L78:M78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I2:O2"/>
    <mergeCell ref="L31:M31"/>
    <mergeCell ref="L32:M32"/>
    <mergeCell ref="L33:M33"/>
    <mergeCell ref="L37:M37"/>
    <mergeCell ref="F93:L93"/>
    <mergeCell ref="F99:L99"/>
    <mergeCell ref="G11:N12"/>
    <mergeCell ref="I117:J117"/>
    <mergeCell ref="L38:M38"/>
    <mergeCell ref="L39:M39"/>
    <mergeCell ref="L43:M43"/>
    <mergeCell ref="L44:M44"/>
    <mergeCell ref="L48:M48"/>
    <mergeCell ref="L49:M49"/>
    <mergeCell ref="L53:M53"/>
    <mergeCell ref="L54:M54"/>
    <mergeCell ref="L56:M56"/>
    <mergeCell ref="L57:M57"/>
    <mergeCell ref="L58:M58"/>
    <mergeCell ref="L59:M59"/>
    <mergeCell ref="B115:N115"/>
    <mergeCell ref="B119:J119"/>
    <mergeCell ref="B24:L24"/>
    <mergeCell ref="B26:L26"/>
    <mergeCell ref="B29:K29"/>
    <mergeCell ref="B35:K35"/>
    <mergeCell ref="B80:E80"/>
    <mergeCell ref="B81:E81"/>
    <mergeCell ref="B83:N83"/>
    <mergeCell ref="B85:N85"/>
    <mergeCell ref="B87:N87"/>
    <mergeCell ref="B89:E89"/>
    <mergeCell ref="B41:K41"/>
    <mergeCell ref="B46:K46"/>
    <mergeCell ref="B51:K51"/>
    <mergeCell ref="F80:M80"/>
    <mergeCell ref="B105:N105"/>
    <mergeCell ref="B107:N107"/>
    <mergeCell ref="B109:N109"/>
    <mergeCell ref="B111:N111"/>
    <mergeCell ref="B113:N113"/>
    <mergeCell ref="B102:E102"/>
    <mergeCell ref="B103:E103"/>
    <mergeCell ref="B90:E90"/>
    <mergeCell ref="B91:E91"/>
    <mergeCell ref="B92:E92"/>
    <mergeCell ref="B93:E93"/>
    <mergeCell ref="B95:N95"/>
    <mergeCell ref="B97:N97"/>
    <mergeCell ref="B99:E99"/>
    <mergeCell ref="F100:L100"/>
    <mergeCell ref="F101:L101"/>
    <mergeCell ref="F102:L102"/>
    <mergeCell ref="F103:L103"/>
    <mergeCell ref="F90:L90"/>
    <mergeCell ref="F91:L91"/>
    <mergeCell ref="F92:L92"/>
    <mergeCell ref="B3:E3"/>
    <mergeCell ref="B5:E5"/>
    <mergeCell ref="B7:E7"/>
    <mergeCell ref="B100:E100"/>
    <mergeCell ref="B101:E101"/>
    <mergeCell ref="B4:D4"/>
    <mergeCell ref="B6:D6"/>
    <mergeCell ref="B8:D8"/>
    <mergeCell ref="E14:G14"/>
    <mergeCell ref="B10:D11"/>
    <mergeCell ref="B16:I16"/>
    <mergeCell ref="B18:I18"/>
    <mergeCell ref="B20:I20"/>
    <mergeCell ref="B22:I22"/>
    <mergeCell ref="F81:M81"/>
    <mergeCell ref="F89:L89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2023-10-27T11:02:44Z</cp:lastPrinted>
  <dcterms:created xsi:type="dcterms:W3CDTF">2023-10-26T17:58:37Z</dcterms:created>
  <dcterms:modified xsi:type="dcterms:W3CDTF">2023-10-27T11:02:56Z</dcterms:modified>
</cp:coreProperties>
</file>